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ERKAS CPL OBE PRODI ELEKTRO\"/>
    </mc:Choice>
  </mc:AlternateContent>
  <xr:revisionPtr revIDLastSave="0" documentId="8_{BD45A452-14CE-4BFE-9B92-34BC91FF3770}" xr6:coauthVersionLast="45" xr6:coauthVersionMax="45" xr10:uidLastSave="{00000000-0000-0000-0000-000000000000}"/>
  <bookViews>
    <workbookView xWindow="-120" yWindow="-120" windowWidth="20730" windowHeight="11160" xr2:uid="{4ADD8F73-EFE3-4D7D-9810-CB7FBFEFD033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7" i="1" l="1"/>
  <c r="K37" i="1"/>
  <c r="J31" i="1"/>
  <c r="J30" i="1"/>
  <c r="J26" i="1"/>
  <c r="J34" i="1"/>
  <c r="J33" i="1"/>
  <c r="J32" i="1"/>
  <c r="H31" i="1"/>
  <c r="I31" i="1" s="1"/>
  <c r="J29" i="1"/>
  <c r="J28" i="1"/>
  <c r="J27" i="1"/>
  <c r="H26" i="1"/>
  <c r="I26" i="1" s="1"/>
  <c r="J23" i="1"/>
  <c r="J22" i="1"/>
  <c r="J21" i="1"/>
  <c r="K20" i="1"/>
  <c r="L20" i="1" s="1"/>
  <c r="J20" i="1"/>
  <c r="H20" i="1"/>
  <c r="I20" i="1" s="1"/>
  <c r="J18" i="1"/>
  <c r="J17" i="1"/>
  <c r="J16" i="1"/>
  <c r="K15" i="1"/>
  <c r="L15" i="1" s="1"/>
  <c r="J15" i="1"/>
  <c r="H15" i="1"/>
  <c r="I15" i="1" s="1"/>
  <c r="J13" i="1"/>
  <c r="J12" i="1"/>
  <c r="J11" i="1"/>
  <c r="H10" i="1"/>
  <c r="I10" i="1" s="1"/>
  <c r="K31" i="1" l="1"/>
  <c r="L31" i="1" s="1"/>
  <c r="K26" i="1"/>
  <c r="L26" i="1" s="1"/>
  <c r="I37" i="1"/>
  <c r="K10" i="1"/>
  <c r="L10" i="1" s="1"/>
</calcChain>
</file>

<file path=xl/sharedStrings.xml><?xml version="1.0" encoding="utf-8"?>
<sst xmlns="http://schemas.openxmlformats.org/spreadsheetml/2006/main" count="85" uniqueCount="54">
  <si>
    <t xml:space="preserve">Nama : </t>
  </si>
  <si>
    <t>PRODI TEKNIK ELEKTRO UNIVERSITAS PAKUAN</t>
  </si>
  <si>
    <t>SEMESTER GENAP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</si>
  <si>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</si>
  <si>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</si>
  <si>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</si>
  <si>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</si>
  <si>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</si>
  <si>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</si>
  <si>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</si>
  <si>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</si>
  <si>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</si>
  <si>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</si>
  <si>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</si>
  <si>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</si>
  <si>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</si>
  <si>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</si>
  <si>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2,3,4,6</t>
  </si>
  <si>
    <t>CPMK 1</t>
  </si>
  <si>
    <t>Sub-CPMK 1</t>
  </si>
  <si>
    <t>C4</t>
  </si>
  <si>
    <t>UTS</t>
  </si>
  <si>
    <t>tugas</t>
  </si>
  <si>
    <t>keaktifan</t>
  </si>
  <si>
    <t>sikap</t>
  </si>
  <si>
    <t>3-4</t>
  </si>
  <si>
    <t>CPMK 2</t>
  </si>
  <si>
    <t>Sub-CPMK 2</t>
  </si>
  <si>
    <t>5-7</t>
  </si>
  <si>
    <t>CPMK 3</t>
  </si>
  <si>
    <t>Sub-CPMK 3</t>
  </si>
  <si>
    <t>9-11</t>
  </si>
  <si>
    <t>CPMK 4</t>
  </si>
  <si>
    <t>Sub-CPMK 4</t>
  </si>
  <si>
    <t>UAS</t>
  </si>
  <si>
    <t>12-15</t>
  </si>
  <si>
    <t>JUMLAH</t>
  </si>
  <si>
    <t>Kriteria PAP :</t>
  </si>
  <si>
    <t>Nilai</t>
  </si>
  <si>
    <t>Huruf Mutu</t>
  </si>
  <si>
    <t>Angka Mutu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</si>
  <si>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</si>
  <si>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t>A</t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</si>
  <si>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</si>
  <si>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t>B</t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</si>
  <si>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</si>
  <si>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t>C</t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</si>
  <si>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</si>
  <si>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t>D</t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</si>
  <si>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</si>
  <si>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E</t>
  </si>
  <si>
    <t>Praktikum</t>
  </si>
  <si>
    <t>1-3</t>
  </si>
  <si>
    <t>PORTOFOLIO PERKEMBANGAN KEMAMPUAN MAHASISWA  MATA KULIAH TEKNIK INSTALASI LISTRIK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</si>
</sst>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2" xfId="0" applyFill="1" applyBorder="1" applyAlignment="1">
      <alignment horizontal="center"/>
    </xf>
    <xf numFmtId="2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quotePrefix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JOB\FT%20DOCUMENTS\EVYTA\RPS\RPS%202023\OBE\SISTEM%20KOMUNIKASI%20OPTIK\Rekapitulasi%20Nilai_SK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GAS"/>
      <sheetName val="Keaktifan"/>
      <sheetName val="Sikap"/>
      <sheetName val="UTS"/>
      <sheetName val="UAS"/>
      <sheetName val="Rekap"/>
    </sheetNames>
    <sheetDataSet>
      <sheetData sheetId="0" refreshError="1">
        <row r="7">
          <cell r="E7">
            <v>0</v>
          </cell>
          <cell r="H7">
            <v>0</v>
          </cell>
          <cell r="K7">
            <v>0</v>
          </cell>
        </row>
      </sheetData>
      <sheetData sheetId="1" refreshError="1">
        <row r="8">
          <cell r="F8">
            <v>0</v>
          </cell>
          <cell r="K8">
            <v>0</v>
          </cell>
          <cell r="N8">
            <v>0</v>
          </cell>
        </row>
      </sheetData>
      <sheetData sheetId="2" refreshError="1">
        <row r="8">
          <cell r="F8">
            <v>0</v>
          </cell>
          <cell r="K8">
            <v>0</v>
          </cell>
          <cell r="N8">
            <v>0</v>
          </cell>
        </row>
      </sheetData>
      <sheetData sheetId="3" refreshError="1">
        <row r="7">
          <cell r="F7">
            <v>33.333333333333329</v>
          </cell>
          <cell r="H7">
            <v>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10ECB-93D3-4281-9EFD-9416EC840CE5}">
  <dimension ref="A2:M86"/>
  <sheetViews>
    <sheetView tabSelected="1" topLeftCell="A18" workbookViewId="0">
      <selection activeCell="M31" sqref="M31:M35"/>
    </sheetView>
  </sheetViews>
  <sheetFormatPr defaultRowHeight="15" x14ac:dyDescent="0.25"/>
  <cols>
    <col min="1" max="1" width="7.85546875" customWidth="1"/>
    <col min="4" max="4" width="10.85546875" bestFit="1" customWidth="1"/>
    <col min="5" max="5" width="10.140625" customWidth="1"/>
    <col min="6" max="6" width="11.28515625" customWidth="1"/>
    <col min="7" max="7" width="8.85546875" customWidth="1"/>
    <col min="8" max="9" width="9.42578125" customWidth="1"/>
    <col min="10" max="10" width="10" customWidth="1"/>
    <col min="11" max="11" width="11.140625" customWidth="1"/>
    <col min="12" max="12" width="11.5703125" customWidth="1"/>
    <col min="13" max="13" width="27.28515625" customWidth="1"/>
  </cols>
  <sheetData>
    <row r="2" spans="1:13" x14ac:dyDescent="0.25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2"/>
      <c r="G6" s="2"/>
    </row>
    <row r="7" spans="1:13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/>
      <c r="H7" s="3" t="s">
        <v>9</v>
      </c>
      <c r="I7" s="3" t="s">
        <v>10</v>
      </c>
      <c r="J7" s="3" t="s">
        <v>11</v>
      </c>
      <c r="K7" s="4" t="s">
        <v>12</v>
      </c>
      <c r="L7" s="4" t="s">
        <v>13</v>
      </c>
      <c r="M7" s="4" t="s">
        <v>14</v>
      </c>
    </row>
    <row r="8" spans="1:13" ht="45" x14ac:dyDescent="0.25">
      <c r="A8" s="3"/>
      <c r="B8" s="3"/>
      <c r="C8" s="3"/>
      <c r="D8" s="3"/>
      <c r="E8" s="3"/>
      <c r="F8" s="5" t="s">
        <v>15</v>
      </c>
      <c r="G8" s="6" t="s">
        <v>16</v>
      </c>
      <c r="H8" s="3"/>
      <c r="I8" s="3"/>
      <c r="J8" s="3"/>
      <c r="K8" s="4"/>
      <c r="L8" s="4"/>
      <c r="M8" s="4"/>
    </row>
    <row r="9" spans="1:13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8">
        <v>6</v>
      </c>
      <c r="G9" s="6">
        <v>7</v>
      </c>
      <c r="H9" s="7">
        <v>8</v>
      </c>
      <c r="I9" s="7">
        <v>9</v>
      </c>
      <c r="J9" s="7">
        <v>10</v>
      </c>
      <c r="K9" s="9">
        <v>11</v>
      </c>
      <c r="L9" s="9">
        <v>12</v>
      </c>
      <c r="M9" s="9">
        <v>13</v>
      </c>
    </row>
    <row r="10" spans="1:13" x14ac:dyDescent="0.25">
      <c r="A10" s="10" t="s">
        <v>52</v>
      </c>
      <c r="B10" s="11" t="s">
        <v>17</v>
      </c>
      <c r="C10" s="11" t="s">
        <v>18</v>
      </c>
      <c r="D10" s="11" t="s">
        <v>19</v>
      </c>
      <c r="E10" s="11" t="s">
        <v>20</v>
      </c>
      <c r="F10" s="5" t="s">
        <v>21</v>
      </c>
      <c r="G10" s="6">
        <v>10</v>
      </c>
      <c r="H10" s="3">
        <f>SUM(G10:G14)</f>
        <v>20</v>
      </c>
      <c r="I10" s="3">
        <f>0.7*H10</f>
        <v>14</v>
      </c>
      <c r="J10" s="33">
        <v>0</v>
      </c>
      <c r="K10" s="12">
        <f>(J10*G10)+(J11*G11)+(J12*G13)+(J13*G14)</f>
        <v>0</v>
      </c>
      <c r="L10" s="13">
        <f>K10/100</f>
        <v>0</v>
      </c>
      <c r="M10" s="3"/>
    </row>
    <row r="11" spans="1:13" x14ac:dyDescent="0.25">
      <c r="A11" s="10"/>
      <c r="B11" s="11"/>
      <c r="C11" s="11"/>
      <c r="D11" s="11"/>
      <c r="E11" s="11"/>
      <c r="F11" s="14" t="s">
        <v>22</v>
      </c>
      <c r="G11" s="15">
        <v>3</v>
      </c>
      <c r="H11" s="3"/>
      <c r="I11" s="3"/>
      <c r="J11" s="34">
        <f>[1]TUGAS!$E$7</f>
        <v>0</v>
      </c>
      <c r="K11" s="12"/>
      <c r="L11" s="13"/>
      <c r="M11" s="3"/>
    </row>
    <row r="12" spans="1:13" x14ac:dyDescent="0.25">
      <c r="A12" s="10"/>
      <c r="B12" s="11"/>
      <c r="C12" s="11"/>
      <c r="D12" s="11"/>
      <c r="E12" s="11"/>
      <c r="F12" t="s">
        <v>51</v>
      </c>
      <c r="G12" s="32">
        <v>4</v>
      </c>
      <c r="H12" s="3"/>
      <c r="I12" s="3"/>
      <c r="J12" s="34">
        <f>[1]Keaktifan!$F$8</f>
        <v>0</v>
      </c>
      <c r="K12" s="12"/>
      <c r="L12" s="13"/>
      <c r="M12" s="3"/>
    </row>
    <row r="13" spans="1:13" x14ac:dyDescent="0.25">
      <c r="A13" s="10"/>
      <c r="B13" s="11"/>
      <c r="C13" s="11"/>
      <c r="D13" s="11"/>
      <c r="E13" s="11"/>
      <c r="F13" s="14" t="s">
        <v>23</v>
      </c>
      <c r="G13" s="15">
        <v>2</v>
      </c>
      <c r="H13" s="3"/>
      <c r="I13" s="3"/>
      <c r="J13" s="35">
        <f>[1]Sikap!$F$8</f>
        <v>0</v>
      </c>
      <c r="K13" s="12"/>
      <c r="L13" s="13"/>
      <c r="M13" s="3"/>
    </row>
    <row r="14" spans="1:13" x14ac:dyDescent="0.25">
      <c r="A14" s="10"/>
      <c r="B14" s="11"/>
      <c r="C14" s="11"/>
      <c r="D14" s="11"/>
      <c r="E14" s="11"/>
      <c r="F14" s="14" t="s">
        <v>24</v>
      </c>
      <c r="G14" s="15">
        <v>1</v>
      </c>
      <c r="H14" s="3"/>
      <c r="I14" s="3"/>
      <c r="J14" s="15">
        <v>0</v>
      </c>
      <c r="K14" s="12"/>
      <c r="L14" s="13"/>
      <c r="M14" s="3"/>
    </row>
    <row r="15" spans="1:13" x14ac:dyDescent="0.25">
      <c r="A15" s="10" t="s">
        <v>25</v>
      </c>
      <c r="B15" s="11" t="s">
        <v>17</v>
      </c>
      <c r="C15" s="11" t="s">
        <v>26</v>
      </c>
      <c r="D15" s="11" t="s">
        <v>27</v>
      </c>
      <c r="E15" s="11" t="s">
        <v>20</v>
      </c>
      <c r="F15" s="5" t="s">
        <v>21</v>
      </c>
      <c r="G15" s="6">
        <v>10</v>
      </c>
      <c r="H15" s="3">
        <f>SUM(G15:G19)</f>
        <v>20</v>
      </c>
      <c r="I15" s="3">
        <f>0.7*H15</f>
        <v>14</v>
      </c>
      <c r="J15" s="7">
        <f>[1]UTS!$H$7</f>
        <v>0</v>
      </c>
      <c r="K15" s="12">
        <f>(J15*G15)+(J16*G16)+(J17*G18)+(J18*G19)</f>
        <v>0</v>
      </c>
      <c r="L15" s="13">
        <f>K15/100</f>
        <v>0</v>
      </c>
      <c r="M15" s="3"/>
    </row>
    <row r="16" spans="1:13" x14ac:dyDescent="0.25">
      <c r="A16" s="10"/>
      <c r="B16" s="11"/>
      <c r="C16" s="11"/>
      <c r="D16" s="11"/>
      <c r="E16" s="11"/>
      <c r="F16" s="14" t="s">
        <v>22</v>
      </c>
      <c r="G16" s="15">
        <v>3</v>
      </c>
      <c r="H16" s="3"/>
      <c r="I16" s="3"/>
      <c r="J16" s="15">
        <f>[1]TUGAS!$H$7</f>
        <v>0</v>
      </c>
      <c r="K16" s="12"/>
      <c r="L16" s="13"/>
      <c r="M16" s="3"/>
    </row>
    <row r="17" spans="1:13" x14ac:dyDescent="0.25">
      <c r="A17" s="10"/>
      <c r="B17" s="11"/>
      <c r="C17" s="11"/>
      <c r="D17" s="11"/>
      <c r="E17" s="11"/>
      <c r="F17" t="s">
        <v>51</v>
      </c>
      <c r="G17" s="32">
        <v>4</v>
      </c>
      <c r="H17" s="3"/>
      <c r="I17" s="3"/>
      <c r="J17" s="15">
        <f>[1]Keaktifan!$K$8</f>
        <v>0</v>
      </c>
      <c r="K17" s="12"/>
      <c r="L17" s="13"/>
      <c r="M17" s="3"/>
    </row>
    <row r="18" spans="1:13" x14ac:dyDescent="0.25">
      <c r="A18" s="10"/>
      <c r="B18" s="11"/>
      <c r="C18" s="11"/>
      <c r="D18" s="11"/>
      <c r="E18" s="11"/>
      <c r="F18" s="14" t="s">
        <v>23</v>
      </c>
      <c r="G18" s="15">
        <v>2</v>
      </c>
      <c r="H18" s="3"/>
      <c r="I18" s="3"/>
      <c r="J18" s="7">
        <f>[1]Sikap!$K$8</f>
        <v>0</v>
      </c>
      <c r="K18" s="12"/>
      <c r="L18" s="13"/>
      <c r="M18" s="3"/>
    </row>
    <row r="19" spans="1:13" x14ac:dyDescent="0.25">
      <c r="A19" s="10"/>
      <c r="B19" s="11"/>
      <c r="C19" s="11"/>
      <c r="D19" s="11"/>
      <c r="E19" s="11"/>
      <c r="F19" s="14" t="s">
        <v>24</v>
      </c>
      <c r="G19" s="15">
        <v>1</v>
      </c>
      <c r="H19" s="3"/>
      <c r="I19" s="3"/>
      <c r="J19" s="6">
        <v>0</v>
      </c>
      <c r="K19" s="12"/>
      <c r="L19" s="13"/>
      <c r="M19" s="3"/>
    </row>
    <row r="20" spans="1:13" x14ac:dyDescent="0.25">
      <c r="A20" s="10" t="s">
        <v>28</v>
      </c>
      <c r="B20" s="11" t="s">
        <v>17</v>
      </c>
      <c r="C20" s="11" t="s">
        <v>29</v>
      </c>
      <c r="D20" s="11" t="s">
        <v>30</v>
      </c>
      <c r="E20" s="11" t="s">
        <v>20</v>
      </c>
      <c r="F20" s="5" t="s">
        <v>21</v>
      </c>
      <c r="G20" s="6">
        <v>10</v>
      </c>
      <c r="H20" s="3">
        <f>SUM(G20:G24)</f>
        <v>20</v>
      </c>
      <c r="I20" s="3">
        <f>0.7*H20</f>
        <v>14</v>
      </c>
      <c r="J20" s="7">
        <f>[1]UTS!$H$7</f>
        <v>0</v>
      </c>
      <c r="K20" s="12">
        <f>(J20*G20)+(J21*G21)+(J22*G23)+(J23*G24)</f>
        <v>0</v>
      </c>
      <c r="L20" s="13">
        <f>K20/100</f>
        <v>0</v>
      </c>
      <c r="M20" s="3"/>
    </row>
    <row r="21" spans="1:13" x14ac:dyDescent="0.25">
      <c r="A21" s="10"/>
      <c r="B21" s="11"/>
      <c r="C21" s="11"/>
      <c r="D21" s="11"/>
      <c r="E21" s="11"/>
      <c r="F21" s="14" t="s">
        <v>22</v>
      </c>
      <c r="G21" s="15">
        <v>3</v>
      </c>
      <c r="H21" s="3"/>
      <c r="I21" s="3"/>
      <c r="J21" s="15">
        <f>[1]TUGAS!$H$7</f>
        <v>0</v>
      </c>
      <c r="K21" s="12"/>
      <c r="L21" s="13"/>
      <c r="M21" s="3"/>
    </row>
    <row r="22" spans="1:13" x14ac:dyDescent="0.25">
      <c r="A22" s="10"/>
      <c r="B22" s="11"/>
      <c r="C22" s="11"/>
      <c r="D22" s="11"/>
      <c r="E22" s="11"/>
      <c r="F22" t="s">
        <v>51</v>
      </c>
      <c r="G22" s="32">
        <v>4</v>
      </c>
      <c r="H22" s="3"/>
      <c r="I22" s="3"/>
      <c r="J22" s="15">
        <f>[1]Keaktifan!$K$8</f>
        <v>0</v>
      </c>
      <c r="K22" s="12"/>
      <c r="L22" s="13"/>
      <c r="M22" s="3"/>
    </row>
    <row r="23" spans="1:13" x14ac:dyDescent="0.25">
      <c r="A23" s="10"/>
      <c r="B23" s="11"/>
      <c r="C23" s="11"/>
      <c r="D23" s="11"/>
      <c r="E23" s="11"/>
      <c r="F23" s="14" t="s">
        <v>23</v>
      </c>
      <c r="G23" s="15">
        <v>2</v>
      </c>
      <c r="H23" s="3"/>
      <c r="I23" s="3"/>
      <c r="J23" s="7">
        <f>[1]Sikap!$K$8</f>
        <v>0</v>
      </c>
      <c r="K23" s="12"/>
      <c r="L23" s="13"/>
      <c r="M23" s="3"/>
    </row>
    <row r="24" spans="1:13" x14ac:dyDescent="0.25">
      <c r="A24" s="10"/>
      <c r="B24" s="11"/>
      <c r="C24" s="11"/>
      <c r="D24" s="11"/>
      <c r="E24" s="11"/>
      <c r="F24" s="14" t="s">
        <v>24</v>
      </c>
      <c r="G24" s="15">
        <v>1</v>
      </c>
      <c r="H24" s="3"/>
      <c r="I24" s="3"/>
      <c r="J24" s="6">
        <v>0</v>
      </c>
      <c r="K24" s="12"/>
      <c r="L24" s="13"/>
      <c r="M24" s="3"/>
    </row>
    <row r="25" spans="1:13" x14ac:dyDescent="0.25">
      <c r="A25" s="16">
        <v>8</v>
      </c>
      <c r="B25" s="17" t="s">
        <v>21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x14ac:dyDescent="0.25">
      <c r="A26" s="20" t="s">
        <v>31</v>
      </c>
      <c r="B26" s="11" t="s">
        <v>17</v>
      </c>
      <c r="C26" s="11" t="s">
        <v>32</v>
      </c>
      <c r="D26" s="11" t="s">
        <v>33</v>
      </c>
      <c r="E26" s="11" t="s">
        <v>20</v>
      </c>
      <c r="F26" s="5" t="s">
        <v>34</v>
      </c>
      <c r="G26" s="6">
        <v>10</v>
      </c>
      <c r="H26" s="11">
        <f>SUM(G26:G30)</f>
        <v>20</v>
      </c>
      <c r="I26" s="3">
        <f>0.7*H26</f>
        <v>14</v>
      </c>
      <c r="J26" s="7">
        <f>[1]UTS!$H$7</f>
        <v>0</v>
      </c>
      <c r="K26" s="12">
        <f>(J26*G26)+(J27*G27)+(J28*G29)+(J29*G30)</f>
        <v>0</v>
      </c>
      <c r="L26" s="21">
        <f>K26/100</f>
        <v>0</v>
      </c>
      <c r="M26" s="3"/>
    </row>
    <row r="27" spans="1:13" x14ac:dyDescent="0.25">
      <c r="A27" s="20"/>
      <c r="B27" s="11"/>
      <c r="C27" s="11"/>
      <c r="D27" s="11"/>
      <c r="E27" s="11"/>
      <c r="F27" s="14" t="s">
        <v>22</v>
      </c>
      <c r="G27" s="15">
        <v>3</v>
      </c>
      <c r="H27" s="11"/>
      <c r="I27" s="3"/>
      <c r="J27" s="15">
        <f>[1]TUGAS!$K$7</f>
        <v>0</v>
      </c>
      <c r="K27" s="12"/>
      <c r="L27" s="21"/>
      <c r="M27" s="3"/>
    </row>
    <row r="28" spans="1:13" x14ac:dyDescent="0.25">
      <c r="A28" s="20"/>
      <c r="B28" s="11"/>
      <c r="C28" s="11"/>
      <c r="D28" s="11"/>
      <c r="E28" s="11"/>
      <c r="F28" t="s">
        <v>51</v>
      </c>
      <c r="G28" s="32">
        <v>4</v>
      </c>
      <c r="H28" s="11"/>
      <c r="I28" s="3"/>
      <c r="J28" s="15">
        <f>[1]Keaktifan!$N$8</f>
        <v>0</v>
      </c>
      <c r="K28" s="12"/>
      <c r="L28" s="21"/>
      <c r="M28" s="3"/>
    </row>
    <row r="29" spans="1:13" x14ac:dyDescent="0.25">
      <c r="A29" s="20"/>
      <c r="B29" s="11"/>
      <c r="C29" s="11"/>
      <c r="D29" s="11"/>
      <c r="E29" s="11"/>
      <c r="F29" s="14" t="s">
        <v>23</v>
      </c>
      <c r="G29" s="15">
        <v>2</v>
      </c>
      <c r="H29" s="11"/>
      <c r="I29" s="3"/>
      <c r="J29" s="7">
        <f>[1]Sikap!$N$8</f>
        <v>0</v>
      </c>
      <c r="K29" s="12"/>
      <c r="L29" s="21"/>
      <c r="M29" s="3"/>
    </row>
    <row r="30" spans="1:13" x14ac:dyDescent="0.25">
      <c r="A30" s="20"/>
      <c r="B30" s="11"/>
      <c r="C30" s="11"/>
      <c r="D30" s="11"/>
      <c r="E30" s="11"/>
      <c r="F30" s="14" t="s">
        <v>24</v>
      </c>
      <c r="G30" s="15">
        <v>1</v>
      </c>
      <c r="H30" s="11"/>
      <c r="I30" s="3"/>
      <c r="J30" s="7">
        <f>[1]UTS!$H$7</f>
        <v>0</v>
      </c>
      <c r="K30" s="12"/>
      <c r="L30" s="21"/>
      <c r="M30" s="3"/>
    </row>
    <row r="31" spans="1:13" x14ac:dyDescent="0.25">
      <c r="A31" s="20" t="s">
        <v>35</v>
      </c>
      <c r="B31" s="11" t="s">
        <v>17</v>
      </c>
      <c r="C31" s="11" t="s">
        <v>32</v>
      </c>
      <c r="D31" s="11" t="s">
        <v>33</v>
      </c>
      <c r="E31" s="11" t="s">
        <v>20</v>
      </c>
      <c r="F31" s="5" t="s">
        <v>34</v>
      </c>
      <c r="G31" s="6">
        <v>10</v>
      </c>
      <c r="H31" s="11">
        <f>SUM(G31:G35)</f>
        <v>20</v>
      </c>
      <c r="I31" s="3">
        <f>0.7*H31</f>
        <v>14</v>
      </c>
      <c r="J31" s="7">
        <f>[1]UTS!$H$7</f>
        <v>0</v>
      </c>
      <c r="K31" s="12">
        <f>(J31*G31)+(J32*G32)+(J33*G34)+(J34*G35)</f>
        <v>0</v>
      </c>
      <c r="L31" s="21">
        <f>K31/100</f>
        <v>0</v>
      </c>
      <c r="M31" s="3"/>
    </row>
    <row r="32" spans="1:13" x14ac:dyDescent="0.25">
      <c r="A32" s="20"/>
      <c r="B32" s="11"/>
      <c r="C32" s="11"/>
      <c r="D32" s="11"/>
      <c r="E32" s="11"/>
      <c r="F32" s="14" t="s">
        <v>22</v>
      </c>
      <c r="G32" s="15">
        <v>3</v>
      </c>
      <c r="H32" s="11"/>
      <c r="I32" s="3"/>
      <c r="J32" s="15">
        <f>[1]TUGAS!$K$7</f>
        <v>0</v>
      </c>
      <c r="K32" s="12"/>
      <c r="L32" s="21"/>
      <c r="M32" s="3"/>
    </row>
    <row r="33" spans="1:13" x14ac:dyDescent="0.25">
      <c r="A33" s="20"/>
      <c r="B33" s="11"/>
      <c r="C33" s="11"/>
      <c r="D33" s="11"/>
      <c r="E33" s="11"/>
      <c r="F33" t="s">
        <v>51</v>
      </c>
      <c r="G33" s="32">
        <v>4</v>
      </c>
      <c r="H33" s="11"/>
      <c r="I33" s="3"/>
      <c r="J33" s="15">
        <f>[1]Keaktifan!$N$8</f>
        <v>0</v>
      </c>
      <c r="K33" s="12"/>
      <c r="L33" s="21"/>
      <c r="M33" s="3"/>
    </row>
    <row r="34" spans="1:13" x14ac:dyDescent="0.25">
      <c r="A34" s="20"/>
      <c r="B34" s="11"/>
      <c r="C34" s="11"/>
      <c r="D34" s="11"/>
      <c r="E34" s="11"/>
      <c r="F34" s="14" t="s">
        <v>23</v>
      </c>
      <c r="G34" s="15">
        <v>2</v>
      </c>
      <c r="H34" s="11"/>
      <c r="I34" s="3"/>
      <c r="J34" s="7">
        <f>[1]Sikap!$N$8</f>
        <v>0</v>
      </c>
      <c r="K34" s="12"/>
      <c r="L34" s="21"/>
      <c r="M34" s="3"/>
    </row>
    <row r="35" spans="1:13" x14ac:dyDescent="0.25">
      <c r="A35" s="20"/>
      <c r="B35" s="11"/>
      <c r="C35" s="11"/>
      <c r="D35" s="11"/>
      <c r="E35" s="11"/>
      <c r="F35" s="14" t="s">
        <v>24</v>
      </c>
      <c r="G35" s="15">
        <v>1</v>
      </c>
      <c r="H35" s="11"/>
      <c r="I35" s="3"/>
      <c r="J35" s="6">
        <v>0</v>
      </c>
      <c r="K35" s="12"/>
      <c r="L35" s="21"/>
      <c r="M35" s="3"/>
    </row>
    <row r="36" spans="1:13" x14ac:dyDescent="0.25">
      <c r="A36" s="16">
        <v>16</v>
      </c>
      <c r="B36" s="17" t="s">
        <v>34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</row>
    <row r="37" spans="1:13" x14ac:dyDescent="0.25">
      <c r="A37" s="22" t="s">
        <v>36</v>
      </c>
      <c r="B37" s="22"/>
      <c r="C37" s="22"/>
      <c r="D37" s="22"/>
      <c r="E37" s="22"/>
      <c r="F37" s="22"/>
      <c r="G37" s="22"/>
      <c r="H37" s="22">
        <v>100</v>
      </c>
      <c r="I37" s="11">
        <f>I10+I15+I20+I26+I31</f>
        <v>70</v>
      </c>
      <c r="J37" s="11"/>
      <c r="K37" s="36">
        <f>K10+K15+K20+K26+K31</f>
        <v>0</v>
      </c>
      <c r="L37" s="37">
        <f>L10+L15+L20+L26+L31</f>
        <v>0</v>
      </c>
      <c r="M37" s="3"/>
    </row>
    <row r="38" spans="1:13" x14ac:dyDescent="0.25">
      <c r="A38" s="22"/>
      <c r="B38" s="22"/>
      <c r="C38" s="22"/>
      <c r="D38" s="22"/>
      <c r="E38" s="22"/>
      <c r="F38" s="22"/>
      <c r="G38" s="22"/>
      <c r="H38" s="22"/>
      <c r="I38" s="11"/>
      <c r="J38" s="11"/>
      <c r="K38" s="11"/>
      <c r="L38" s="11"/>
      <c r="M38" s="3"/>
    </row>
    <row r="40" spans="1:13" x14ac:dyDescent="0.25">
      <c r="J40" t="s">
        <v>37</v>
      </c>
    </row>
    <row r="41" spans="1:13" x14ac:dyDescent="0.25">
      <c r="J41" s="6" t="s">
        <v>38</v>
      </c>
      <c r="K41" s="6" t="s">
        <v>39</v>
      </c>
      <c r="L41" s="6" t="s">
        <v>40</v>
      </c>
    </row>
    <row r="42" spans="1:13" x14ac:dyDescent="0.25">
      <c r="J42" s="31" t="s">
        <v>41</v>
      </c>
      <c r="K42" s="6" t="s">
        <v>42</v>
      </c>
      <c r="L42" s="6">
        <v>4</v>
      </c>
    </row>
    <row r="43" spans="1:13" x14ac:dyDescent="0.25">
      <c r="J43" s="31" t="s">
        <v>43</v>
      </c>
      <c r="K43" s="6" t="s">
        <v>44</v>
      </c>
      <c r="L43" s="6">
        <v>3</v>
      </c>
    </row>
    <row r="44" spans="1:13" x14ac:dyDescent="0.25">
      <c r="J44" s="31" t="s">
        <v>45</v>
      </c>
      <c r="K44" s="6" t="s">
        <v>46</v>
      </c>
      <c r="L44" s="6">
        <v>2</v>
      </c>
    </row>
    <row r="45" spans="1:13" x14ac:dyDescent="0.25">
      <c r="J45" s="31" t="s">
        <v>47</v>
      </c>
      <c r="K45" s="6" t="s">
        <v>48</v>
      </c>
      <c r="L45" s="6">
        <v>1</v>
      </c>
    </row>
    <row r="46" spans="1:13" x14ac:dyDescent="0.25">
      <c r="J46" s="31" t="s">
        <v>49</v>
      </c>
      <c r="K46" s="6" t="s">
        <v>50</v>
      </c>
      <c r="L46" s="6">
        <v>0</v>
      </c>
    </row>
    <row r="58" spans="1:13" x14ac:dyDescent="0.25">
      <c r="A58" s="38"/>
      <c r="B58" s="39"/>
      <c r="C58" s="39"/>
      <c r="D58" s="39"/>
      <c r="E58" s="39"/>
      <c r="H58" s="39"/>
      <c r="I58" s="39"/>
      <c r="K58" s="39"/>
      <c r="L58" s="39"/>
      <c r="M58" s="39"/>
    </row>
    <row r="59" spans="1:13" x14ac:dyDescent="0.25">
      <c r="A59" s="39"/>
      <c r="B59" s="39"/>
      <c r="C59" s="39"/>
      <c r="D59" s="39"/>
      <c r="E59" s="39"/>
      <c r="H59" s="39"/>
      <c r="I59" s="39"/>
      <c r="K59" s="39"/>
      <c r="L59" s="39"/>
      <c r="M59" s="39"/>
    </row>
    <row r="60" spans="1:13" x14ac:dyDescent="0.25">
      <c r="A60" s="39"/>
      <c r="B60" s="39"/>
      <c r="C60" s="39"/>
      <c r="D60" s="39"/>
      <c r="E60" s="39"/>
      <c r="H60" s="39"/>
      <c r="I60" s="39"/>
      <c r="K60" s="39"/>
      <c r="L60" s="39"/>
      <c r="M60" s="39"/>
    </row>
    <row r="61" spans="1:13" x14ac:dyDescent="0.25">
      <c r="A61" s="39"/>
      <c r="B61" s="39"/>
      <c r="C61" s="39"/>
      <c r="D61" s="39"/>
      <c r="E61" s="39"/>
      <c r="H61" s="39"/>
      <c r="I61" s="39"/>
      <c r="K61" s="39"/>
      <c r="L61" s="39"/>
      <c r="M61" s="39"/>
    </row>
    <row r="62" spans="1:13" x14ac:dyDescent="0.25">
      <c r="A62" s="39"/>
      <c r="B62" s="39"/>
      <c r="C62" s="39"/>
      <c r="D62" s="39"/>
      <c r="E62" s="39"/>
      <c r="H62" s="39"/>
      <c r="I62" s="39"/>
      <c r="K62" s="39"/>
      <c r="L62" s="39"/>
    </row>
    <row r="63" spans="1:13" x14ac:dyDescent="0.25">
      <c r="A63" s="39"/>
      <c r="B63" s="39"/>
      <c r="C63" s="39"/>
      <c r="D63" s="39"/>
      <c r="E63" s="39"/>
      <c r="H63" s="39"/>
      <c r="I63" s="39"/>
      <c r="K63" s="39"/>
      <c r="L63" s="39"/>
    </row>
    <row r="64" spans="1:13" x14ac:dyDescent="0.25">
      <c r="A64" s="39"/>
      <c r="B64" s="39"/>
      <c r="C64" s="39"/>
      <c r="D64" s="39"/>
      <c r="E64" s="39"/>
      <c r="H64" s="39"/>
      <c r="I64" s="39"/>
      <c r="K64" s="39"/>
      <c r="L64" s="39"/>
    </row>
    <row r="65" spans="1:13" x14ac:dyDescent="0.25">
      <c r="A65" s="39"/>
      <c r="B65" s="39"/>
      <c r="C65" s="39"/>
      <c r="D65" s="39"/>
      <c r="E65" s="39"/>
      <c r="H65" s="39"/>
      <c r="I65" s="39"/>
      <c r="K65" s="39"/>
      <c r="L65" s="39"/>
    </row>
    <row r="66" spans="1:13" x14ac:dyDescent="0.2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</row>
    <row r="67" spans="1:13" x14ac:dyDescent="0.25">
      <c r="A67" s="38"/>
      <c r="B67" s="39"/>
      <c r="C67" s="39"/>
      <c r="D67" s="39"/>
      <c r="E67" s="39"/>
      <c r="H67" s="39"/>
      <c r="I67" s="39"/>
      <c r="K67" s="39"/>
      <c r="L67" s="39"/>
      <c r="M67" s="39"/>
    </row>
    <row r="68" spans="1:13" x14ac:dyDescent="0.25">
      <c r="A68" s="39"/>
      <c r="B68" s="39"/>
      <c r="C68" s="39"/>
      <c r="D68" s="39"/>
      <c r="E68" s="39"/>
      <c r="H68" s="39"/>
      <c r="I68" s="39"/>
      <c r="K68" s="39"/>
      <c r="L68" s="39"/>
      <c r="M68" s="39"/>
    </row>
    <row r="69" spans="1:13" x14ac:dyDescent="0.25">
      <c r="A69" s="39"/>
      <c r="B69" s="39"/>
      <c r="C69" s="39"/>
      <c r="D69" s="39"/>
      <c r="E69" s="39"/>
      <c r="H69" s="39"/>
      <c r="I69" s="39"/>
      <c r="K69" s="39"/>
      <c r="L69" s="39"/>
      <c r="M69" s="39"/>
    </row>
    <row r="70" spans="1:13" x14ac:dyDescent="0.25">
      <c r="A70" s="39"/>
      <c r="B70" s="39"/>
      <c r="C70" s="39"/>
      <c r="D70" s="39"/>
      <c r="E70" s="39"/>
      <c r="H70" s="39"/>
      <c r="I70" s="39"/>
      <c r="K70" s="39"/>
      <c r="L70" s="39"/>
      <c r="M70" s="39"/>
    </row>
    <row r="71" spans="1:13" x14ac:dyDescent="0.25">
      <c r="A71" s="38"/>
      <c r="B71" s="39"/>
      <c r="C71" s="39"/>
      <c r="D71" s="39"/>
      <c r="E71" s="39"/>
      <c r="H71" s="39"/>
      <c r="I71" s="39"/>
      <c r="K71" s="39"/>
      <c r="L71" s="39"/>
      <c r="M71" s="39"/>
    </row>
    <row r="72" spans="1:13" x14ac:dyDescent="0.25">
      <c r="A72" s="39"/>
      <c r="B72" s="39"/>
      <c r="C72" s="39"/>
      <c r="D72" s="39"/>
      <c r="E72" s="39"/>
      <c r="H72" s="39"/>
      <c r="I72" s="39"/>
      <c r="K72" s="39"/>
      <c r="L72" s="39"/>
      <c r="M72" s="39"/>
    </row>
    <row r="73" spans="1:13" x14ac:dyDescent="0.25">
      <c r="A73" s="39"/>
      <c r="B73" s="39"/>
      <c r="C73" s="39"/>
      <c r="D73" s="39"/>
      <c r="E73" s="39"/>
      <c r="H73" s="39"/>
      <c r="I73" s="39"/>
      <c r="K73" s="39"/>
      <c r="L73" s="39"/>
      <c r="M73" s="39"/>
    </row>
    <row r="74" spans="1:13" x14ac:dyDescent="0.25">
      <c r="A74" s="39"/>
      <c r="B74" s="39"/>
      <c r="C74" s="39"/>
      <c r="D74" s="39"/>
      <c r="E74" s="39"/>
      <c r="H74" s="39"/>
      <c r="I74" s="39"/>
      <c r="K74" s="39"/>
      <c r="L74" s="39"/>
      <c r="M74" s="39"/>
    </row>
    <row r="75" spans="1:13" x14ac:dyDescent="0.25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</row>
    <row r="76" spans="1:13" x14ac:dyDescent="0.25">
      <c r="A76" s="39"/>
      <c r="B76" s="39"/>
      <c r="C76" s="39"/>
      <c r="D76" s="39"/>
      <c r="E76" s="39"/>
      <c r="F76" s="39"/>
      <c r="G76" s="39"/>
    </row>
    <row r="77" spans="1:13" x14ac:dyDescent="0.25">
      <c r="A77" s="23"/>
      <c r="B77" s="23"/>
      <c r="C77" s="23"/>
      <c r="D77" s="23"/>
      <c r="E77" s="23"/>
      <c r="F77" s="23"/>
      <c r="G77" s="24"/>
      <c r="H77" s="23"/>
      <c r="I77" s="23"/>
      <c r="J77" s="24"/>
      <c r="K77" s="25"/>
      <c r="L77" s="26"/>
      <c r="M77" s="27"/>
    </row>
    <row r="78" spans="1:13" x14ac:dyDescent="0.25">
      <c r="A78" s="23"/>
      <c r="B78" s="23"/>
      <c r="C78" s="23"/>
      <c r="D78" s="23"/>
      <c r="E78" s="23"/>
      <c r="F78" s="23"/>
      <c r="G78" s="24"/>
      <c r="H78" s="23"/>
      <c r="I78" s="23"/>
      <c r="J78" s="24"/>
      <c r="K78" s="25"/>
      <c r="L78" s="26"/>
      <c r="M78" s="27"/>
    </row>
    <row r="79" spans="1:13" x14ac:dyDescent="0.25">
      <c r="A79" s="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</row>
    <row r="80" spans="1:13" x14ac:dyDescent="0.25">
      <c r="A80" s="28"/>
      <c r="B80" s="28"/>
      <c r="C80" s="28"/>
      <c r="D80" s="28"/>
      <c r="E80" s="28"/>
      <c r="F80" s="28"/>
      <c r="G80" s="28"/>
      <c r="H80" s="28"/>
      <c r="I80" s="28"/>
      <c r="M80" s="29"/>
    </row>
    <row r="81" spans="1:13" x14ac:dyDescent="0.25">
      <c r="A81" s="30"/>
      <c r="B81" s="30"/>
      <c r="C81" s="30"/>
      <c r="D81" s="30"/>
      <c r="E81" s="30"/>
      <c r="F81" s="30"/>
      <c r="G81" s="30"/>
      <c r="H81" s="30"/>
      <c r="I81" s="30"/>
      <c r="M81" s="30"/>
    </row>
    <row r="82" spans="1:13" x14ac:dyDescent="0.25">
      <c r="A82" s="2"/>
      <c r="G82" s="2"/>
    </row>
    <row r="83" spans="1:13" x14ac:dyDescent="0.25">
      <c r="A83" s="2"/>
    </row>
    <row r="84" spans="1:13" x14ac:dyDescent="0.25">
      <c r="A84" s="2"/>
    </row>
    <row r="85" spans="1:13" x14ac:dyDescent="0.25">
      <c r="A85" s="2"/>
    </row>
    <row r="86" spans="1:13" x14ac:dyDescent="0.25">
      <c r="A86" s="2"/>
    </row>
  </sheetData>
  <mergeCells count="75">
    <mergeCell ref="L37:L38"/>
    <mergeCell ref="M37:M38"/>
    <mergeCell ref="A37:G38"/>
    <mergeCell ref="H37:H38"/>
    <mergeCell ref="I37:I38"/>
    <mergeCell ref="J37:J38"/>
    <mergeCell ref="K37:K38"/>
    <mergeCell ref="H31:H35"/>
    <mergeCell ref="I31:I35"/>
    <mergeCell ref="K31:K35"/>
    <mergeCell ref="L31:L35"/>
    <mergeCell ref="M31:M35"/>
    <mergeCell ref="B36:M36"/>
    <mergeCell ref="E26:E30"/>
    <mergeCell ref="A31:A35"/>
    <mergeCell ref="B31:B35"/>
    <mergeCell ref="C31:C35"/>
    <mergeCell ref="D31:D35"/>
    <mergeCell ref="E31:E35"/>
    <mergeCell ref="H26:H30"/>
    <mergeCell ref="I26:I30"/>
    <mergeCell ref="K26:K30"/>
    <mergeCell ref="L26:L30"/>
    <mergeCell ref="M26:M30"/>
    <mergeCell ref="A26:A30"/>
    <mergeCell ref="B26:B30"/>
    <mergeCell ref="C26:C30"/>
    <mergeCell ref="D26:D30"/>
    <mergeCell ref="H20:H24"/>
    <mergeCell ref="I20:I24"/>
    <mergeCell ref="K20:K24"/>
    <mergeCell ref="L20:L24"/>
    <mergeCell ref="M20:M24"/>
    <mergeCell ref="B25:M25"/>
    <mergeCell ref="A15:A19"/>
    <mergeCell ref="B15:B19"/>
    <mergeCell ref="C15:C19"/>
    <mergeCell ref="D15:D19"/>
    <mergeCell ref="E15:E19"/>
    <mergeCell ref="A20:A24"/>
    <mergeCell ref="B20:B24"/>
    <mergeCell ref="C20:C24"/>
    <mergeCell ref="D20:D24"/>
    <mergeCell ref="E20:E24"/>
    <mergeCell ref="H15:H19"/>
    <mergeCell ref="I15:I19"/>
    <mergeCell ref="K15:K19"/>
    <mergeCell ref="L15:L19"/>
    <mergeCell ref="M15:M19"/>
    <mergeCell ref="M10:M14"/>
    <mergeCell ref="H10:H14"/>
    <mergeCell ref="I10:I14"/>
    <mergeCell ref="A10:A14"/>
    <mergeCell ref="B10:B14"/>
    <mergeCell ref="C10:C14"/>
    <mergeCell ref="D10:D14"/>
    <mergeCell ref="E10:E14"/>
    <mergeCell ref="K10:K14"/>
    <mergeCell ref="L10:L14"/>
    <mergeCell ref="H7:H8"/>
    <mergeCell ref="I7:I8"/>
    <mergeCell ref="J7:J8"/>
    <mergeCell ref="K7:K8"/>
    <mergeCell ref="L7:L8"/>
    <mergeCell ref="M7:M8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F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2023-08-09T15:35:27Z</dcterms:created>
  <dcterms:modified xsi:type="dcterms:W3CDTF">2023-08-09T16:04:49Z</dcterms:modified>
</cp:coreProperties>
</file>